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BB0AB216-1E25-1A47-953B-958EC9781029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<sst xmlns="http://schemas.openxmlformats.org/spreadsheetml/2006/main" count="9" uniqueCount="9">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</sst>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J18" sqref="J18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71438999.709999993</v>
      </c>
      <c r="H7" s="2"/>
      <c r="I7" s="5"/>
    </row>
    <row r="8" spans="6:10">
      <c r="F8" t="s">
        <v>2</v>
      </c>
      <c r="G8">
        <v>1.1006</v>
      </c>
      <c r="H8" s="2"/>
    </row>
    <row r="9" spans="6:10">
      <c r="F9" t="s">
        <v>3</v>
      </c>
      <c r="G9" s="3">
        <f>G7/G8</f>
        <v>64909140.205342531</v>
      </c>
      <c r="H9" s="2"/>
    </row>
    <row r="10" spans="6:10">
      <c r="F10" t="s">
        <v>4</v>
      </c>
      <c r="G10" s="4">
        <v>71007</v>
      </c>
      <c r="H10" s="2"/>
    </row>
    <row r="11" spans="6:10">
      <c r="F11" t="s">
        <v>5</v>
      </c>
      <c r="G11" s="2">
        <f>-4169716.83+4169781.5+8315-10406.8</f>
        <v>-2027.1300000000738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64978120.075342529</v>
      </c>
      <c r="H13" s="2"/>
      <c r="I13" s="5"/>
    </row>
    <row r="14" spans="6:10">
      <c r="F14" t="s">
        <v>0</v>
      </c>
      <c r="G14" s="4">
        <v>64978120.439999998</v>
      </c>
      <c r="H14" s="2"/>
      <c r="J14" s="3"/>
    </row>
    <row r="15" spans="6:10">
      <c r="F15" t="s">
        <v>7</v>
      </c>
      <c r="G15" s="1">
        <f>G13/G14-1</f>
        <v>-5.6120039726437199E-9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CA9D44-6CBE-42A6-AC2A-170E0F2A99E6}"/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schemas.microsoft.com/office/infopath/2007/PartnerControls"/>
    <ds:schemaRef ds:uri="8d7f15c9-f565-407b-a8f7-533c7d467fcc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c5de988d-6923-4f6b-a43f-2c58cedd48df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2023-08-07T08:46:13Z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